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7" windowWidth="19440" windowHeight="1356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" i="1" l="1"/>
  <c r="H4" i="1"/>
  <c r="H6" i="1" l="1"/>
  <c r="G10" i="1" s="1"/>
</calcChain>
</file>

<file path=xl/sharedStrings.xml><?xml version="1.0" encoding="utf-8"?>
<sst xmlns="http://schemas.openxmlformats.org/spreadsheetml/2006/main" count="18" uniqueCount="17">
  <si>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</si>
  <si>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</si>
  <si>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</si>
  <si>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</si>
  <si>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</si>
  <si>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Quantità
(Q)</t>
  </si>
  <si>
    <t>Importo unitario (€)
(P)</t>
  </si>
  <si>
    <r>
      <t>Importo totale offerto (€)</t>
    </r>
    <r>
      <rPr>
        <b/>
        <sz val="14"/>
        <color rgb="FFFF0000"/>
        <rFont val="Arial"/>
        <family val="2"/>
      </rPr>
      <t>*</t>
    </r>
    <r>
      <rPr>
        <b/>
        <sz val="10"/>
        <color theme="1"/>
        <rFont val="Arial"/>
        <family val="2"/>
      </rPr>
      <t xml:space="preserve">
(PxQ)</t>
    </r>
  </si>
  <si>
    <t>Sku</t>
  </si>
  <si>
    <t>MongoDB Enterprise Advanced</t>
  </si>
  <si>
    <t>SUB-EA</t>
  </si>
  <si>
    <t>Durata
(anni)</t>
  </si>
  <si>
    <t>Consulting: Operations Rapid Start</t>
  </si>
  <si>
    <t>CONS-ORS</t>
  </si>
  <si>
    <t>1</t>
  </si>
  <si>
    <t>Rda n. 50904</t>
  </si>
  <si>
    <r>
      <rPr>
        <b/>
        <i/>
        <sz val="14"/>
        <color rgb="FFFF0000"/>
        <rFont val="Arial"/>
        <family val="2"/>
      </rPr>
      <t>*</t>
    </r>
    <r>
      <rPr>
        <b/>
        <i/>
        <sz val="10"/>
        <color theme="1"/>
        <rFont val="Arial"/>
        <family val="2"/>
      </rPr>
      <t>L'importo totale offerto dovrà essere inserito anche a Sistema MEPA e deve essere inferiore alla Base d'Asta di € 139.500,00  in caso contrario la cella G10 segnala l'errore diventando rossa.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</si>
</sst>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4"/>
      <color rgb="FFFF0000"/>
      <name val="Arial"/>
      <family val="2"/>
    </font>
    <font>
      <b/>
      <i/>
      <sz val="10"/>
      <color theme="1"/>
      <name val="Arial"/>
      <family val="2"/>
    </font>
    <font>
      <b/>
      <i/>
      <sz val="14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6" fillId="0" borderId="0" xfId="0" applyFont="1" applyFill="1" applyBorder="1"/>
    <xf numFmtId="0" fontId="3" fillId="0" borderId="0" xfId="1" applyFont="1" applyFill="1" applyBorder="1" applyAlignment="1" applyProtection="1">
      <alignment horizontal="right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 applyProtection="1">
      <alignment horizontal="center" vertical="center"/>
    </xf>
    <xf numFmtId="0" fontId="7" fillId="0" borderId="0" xfId="0" applyFont="1"/>
    <xf numFmtId="0" fontId="4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center"/>
    </xf>
    <xf numFmtId="49" fontId="3" fillId="4" borderId="6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Border="1" applyAlignment="1" applyProtection="1">
      <alignment horizontal="center" vertical="center" wrapText="1"/>
      <protection locked="0"/>
    </xf>
    <xf numFmtId="164" fontId="2" fillId="0" borderId="7" xfId="0" applyNumberFormat="1" applyFont="1" applyBorder="1" applyAlignment="1" applyProtection="1">
      <alignment horizontal="center" vertical="center" wrapText="1"/>
    </xf>
    <xf numFmtId="49" fontId="3" fillId="4" borderId="9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Border="1" applyAlignment="1" applyProtection="1">
      <alignment horizontal="center" vertical="center" wrapText="1"/>
    </xf>
    <xf numFmtId="49" fontId="3" fillId="4" borderId="16" xfId="0" applyNumberFormat="1" applyFont="1" applyFill="1" applyBorder="1" applyAlignment="1">
      <alignment horizontal="center" vertical="center" wrapText="1"/>
    </xf>
    <xf numFmtId="49" fontId="3" fillId="4" borderId="15" xfId="0" applyNumberFormat="1" applyFont="1" applyFill="1" applyBorder="1" applyAlignment="1">
      <alignment horizontal="center" vertical="center" wrapText="1"/>
    </xf>
    <xf numFmtId="0" fontId="3" fillId="4" borderId="9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Border="1" applyAlignment="1" applyProtection="1">
      <alignment horizontal="center" vertical="center" wrapText="1"/>
      <protection locked="0"/>
    </xf>
    <xf numFmtId="49" fontId="3" fillId="4" borderId="17" xfId="0" applyNumberFormat="1" applyFont="1" applyFill="1" applyBorder="1" applyAlignment="1">
      <alignment horizontal="center" vertical="center" wrapText="1"/>
    </xf>
    <xf numFmtId="49" fontId="3" fillId="4" borderId="18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0" fontId="13" fillId="0" borderId="0" xfId="0" applyFont="1" applyFill="1"/>
    <xf numFmtId="164" fontId="15" fillId="4" borderId="1" xfId="0" applyNumberFormat="1" applyFont="1" applyFill="1" applyBorder="1" applyAlignment="1" applyProtection="1">
      <alignment horizontal="center" vertical="center" wrapText="1"/>
    </xf>
    <xf numFmtId="0" fontId="4" fillId="0" borderId="1" xfId="1" applyFont="1" applyFill="1" applyBorder="1" applyAlignment="1" applyProtection="1">
      <alignment horizontal="center" vertical="center" wrapText="1"/>
    </xf>
    <xf numFmtId="0" fontId="14" fillId="0" borderId="19" xfId="0" applyFont="1" applyFill="1" applyBorder="1"/>
    <xf numFmtId="164" fontId="5" fillId="0" borderId="2" xfId="1" applyNumberFormat="1" applyFont="1" applyFill="1" applyBorder="1" applyAlignment="1" applyProtection="1">
      <alignment horizontal="center" vertical="center"/>
    </xf>
    <xf numFmtId="164" fontId="5" fillId="0" borderId="4" xfId="1" applyNumberFormat="1" applyFont="1" applyFill="1" applyBorder="1" applyAlignment="1" applyProtection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</cellXfs>
  <cellStyles count="4">
    <cellStyle name="Normale" xfId="0" builtinId="0"/>
    <cellStyle name="Normale 2" xfId="2"/>
    <cellStyle name="Normale 3" xfId="1"/>
    <cellStyle name="Percentuale 2" xfId="3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2"/>
  <sheetViews>
    <sheetView showGridLines="0" tabSelected="1" topLeftCell="A4" zoomScale="90" zoomScaleNormal="90" workbookViewId="0">
      <selection activeCell="G4" sqref="G4:G5"/>
    </sheetView>
  </sheetViews>
  <sheetFormatPr defaultColWidth="8.84375" defaultRowHeight="14.6" x14ac:dyDescent="0.4"/>
  <cols>
    <col min="1" max="1" width="2.23046875" customWidth="1"/>
    <col min="2" max="2" width="2.3046875" customWidth="1"/>
    <col min="3" max="3" width="39.15234375" customWidth="1"/>
    <col min="4" max="4" width="14" customWidth="1"/>
    <col min="5" max="5" width="10" customWidth="1"/>
    <col min="6" max="6" width="10.765625" customWidth="1"/>
    <col min="7" max="7" width="19.3046875" customWidth="1"/>
    <col min="8" max="8" width="27" customWidth="1"/>
  </cols>
  <sheetData>
    <row r="1" spans="3:9" ht="15" thickBot="1" x14ac:dyDescent="0.45">
      <c r="C1" s="32" t="s">
        <v>15</v>
      </c>
      <c r="D1" s="29"/>
    </row>
    <row r="2" spans="3:9" ht="22.3" customHeight="1" thickBot="1" x14ac:dyDescent="0.45">
      <c r="G2" s="15" t="s">
        <v>0</v>
      </c>
      <c r="I2" s="6"/>
    </row>
    <row r="3" spans="3:9" ht="53.6" customHeight="1" thickBot="1" x14ac:dyDescent="0.45">
      <c r="C3" s="10" t="s">
        <v>1</v>
      </c>
      <c r="D3" s="10" t="s">
        <v>8</v>
      </c>
      <c r="E3" s="11" t="s">
        <v>11</v>
      </c>
      <c r="F3" s="12" t="s">
        <v>5</v>
      </c>
      <c r="G3" s="13" t="s">
        <v>6</v>
      </c>
      <c r="H3" s="14" t="s">
        <v>7</v>
      </c>
    </row>
    <row r="4" spans="3:9" ht="29.15" customHeight="1" thickBot="1" x14ac:dyDescent="0.45">
      <c r="C4" s="21" t="s">
        <v>9</v>
      </c>
      <c r="D4" s="25" t="s">
        <v>10</v>
      </c>
      <c r="E4" s="9" t="s">
        <v>14</v>
      </c>
      <c r="F4" s="16">
        <v>12</v>
      </c>
      <c r="G4" s="17"/>
      <c r="H4" s="18" t="str">
        <f>IF(G4="","Inserire importo unitario",F4*G4)</f>
        <v>Inserire importo unitario</v>
      </c>
    </row>
    <row r="5" spans="3:9" ht="27.9" customHeight="1" thickBot="1" x14ac:dyDescent="0.45">
      <c r="C5" s="22" t="s">
        <v>12</v>
      </c>
      <c r="D5" s="26" t="s">
        <v>13</v>
      </c>
      <c r="E5" s="19" t="s">
        <v>14</v>
      </c>
      <c r="F5" s="23">
        <v>1</v>
      </c>
      <c r="G5" s="24"/>
      <c r="H5" s="20" t="str">
        <f t="shared" ref="H5" si="0">IF(G5="","Inserire importo unitario",F5*G5)</f>
        <v>Inserire importo unitario</v>
      </c>
    </row>
    <row r="6" spans="3:9" ht="42.75" customHeight="1" thickBot="1" x14ac:dyDescent="0.45">
      <c r="C6" s="37" t="s">
        <v>2</v>
      </c>
      <c r="D6" s="38"/>
      <c r="E6" s="38"/>
      <c r="F6" s="38"/>
      <c r="G6" s="39"/>
      <c r="H6" s="30" t="str">
        <f>IF(COUNTBLANK(G4:G5)=0,IF((SUM(H4:H5))&lt;=G8,(SUM(H4:H5)),"ERRORE l'importo offerto supera la base d'asta"),"Inserire importi unitari")</f>
        <v>Inserire importi unitari</v>
      </c>
    </row>
    <row r="7" spans="3:9" ht="12.75" customHeight="1" thickBot="1" x14ac:dyDescent="0.45">
      <c r="G7" s="1"/>
      <c r="H7" s="4"/>
      <c r="I7" s="2"/>
    </row>
    <row r="8" spans="3:9" s="2" customFormat="1" ht="41.25" customHeight="1" thickBot="1" x14ac:dyDescent="0.45">
      <c r="C8" s="31" t="s">
        <v>4</v>
      </c>
      <c r="D8" s="27"/>
      <c r="E8" s="7"/>
      <c r="G8" s="33">
        <v>139500</v>
      </c>
      <c r="H8" s="34"/>
    </row>
    <row r="9" spans="3:9" s="2" customFormat="1" ht="15" customHeight="1" thickBot="1" x14ac:dyDescent="0.45">
      <c r="C9" s="3"/>
      <c r="D9" s="3"/>
      <c r="E9" s="3"/>
      <c r="G9" s="5"/>
    </row>
    <row r="10" spans="3:9" ht="45.75" customHeight="1" thickBot="1" x14ac:dyDescent="0.45">
      <c r="C10" s="31" t="s">
        <v>3</v>
      </c>
      <c r="D10" s="28"/>
      <c r="E10" s="8"/>
      <c r="G10" s="35" t="str">
        <f>IF(H6="Inserire importi unitari","Inserire importi unitari",IF((H6&lt;=G8),H6,"ERRORE l'importo offerto supera la base d'asta"))</f>
        <v>Inserire importi unitari</v>
      </c>
      <c r="H10" s="36"/>
    </row>
    <row r="12" spans="3:9" ht="30.9" customHeight="1" x14ac:dyDescent="0.4">
      <c r="C12" s="40" t="s">
        <v>16</v>
      </c>
      <c r="D12" s="41"/>
      <c r="E12" s="41"/>
      <c r="F12" s="41"/>
      <c r="G12" s="41"/>
      <c r="H12" s="42"/>
    </row>
  </sheetData>
  <sheetProtection algorithmName="SHA-512" hashValue="mpXPUFLbls8gJXE+C8G1z7AyPlv0pXqCgfC2SyxQdaKE5M8UUchXNmDS0s78jQ1vK4Dxrc29wG3BD6Yr0eVwuQ==" saltValue="w6xepPJEPM/mM3XlHQkVLA==" spinCount="100000" sheet="1" objects="1" scenarios="1"/>
  <mergeCells count="4">
    <mergeCell ref="G8:H8"/>
    <mergeCell ref="G10:H10"/>
    <mergeCell ref="C6:G6"/>
    <mergeCell ref="C12:H12"/>
  </mergeCells>
  <conditionalFormatting sqref="G10">
    <cfRule type="cellIs" dxfId="5" priority="6" operator="equal">
      <formula>$G$8</formula>
    </cfRule>
    <cfRule type="cellIs" dxfId="4" priority="7" operator="lessThan">
      <formula>$G$8</formula>
    </cfRule>
    <cfRule type="cellIs" dxfId="3" priority="9" operator="greaterThan">
      <formula>$G$8</formula>
    </cfRule>
  </conditionalFormatting>
  <conditionalFormatting sqref="H6">
    <cfRule type="cellIs" dxfId="2" priority="10" operator="greaterThan">
      <formula>#REF!</formula>
    </cfRule>
  </conditionalFormatting>
  <conditionalFormatting sqref="G10:H10">
    <cfRule type="cellIs" dxfId="1" priority="1" operator="greaterThan">
      <formula>$G$8</formula>
    </cfRule>
    <cfRule type="cellIs" dxfId="0" priority="2" operator="lessThanOrEqual">
      <formula>$G$8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G4:G5">
      <formula1>AND((LEN(G4)-LEN(INT(G4)))&lt;=3,G4&lt;&gt;0)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2022-04-06T12:28:30Z</dcterms:modified>
</cp:coreProperties>
</file>